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uhq-my.sharepoint.com/personal/nikobalt_mou_gr/Documents/Επιφάνεια εργασίας/"/>
    </mc:Choice>
  </mc:AlternateContent>
  <xr:revisionPtr revIDLastSave="778" documentId="8_{688723D7-D581-4DC4-AEC1-63D51C4E632E}" xr6:coauthVersionLast="47" xr6:coauthVersionMax="47" xr10:uidLastSave="{D5DA008B-AF93-42A7-B65F-35A464F20D2A}"/>
  <bookViews>
    <workbookView xWindow="-120" yWindow="-120" windowWidth="29040" windowHeight="15720" xr2:uid="{ECABFED9-AA4A-46B3-94C3-47807D77B147}"/>
  </bookViews>
  <sheets>
    <sheet name="Δεδομένα - Υπολογισμοί" sheetId="1" r:id="rId1"/>
    <sheet name="Οδηγίες Συμπλήρωση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8" i="1" l="1"/>
  <c r="C12" i="1"/>
  <c r="C11" i="1"/>
  <c r="C13" i="1"/>
  <c r="C17" i="1"/>
  <c r="C19" i="1"/>
  <c r="C8" i="1"/>
  <c r="C6" i="1"/>
  <c r="C5" i="1"/>
  <c r="C2" i="1"/>
  <c r="B9" i="1"/>
  <c r="C7" i="1"/>
  <c r="B21" i="1"/>
  <c r="B15" i="1"/>
  <c r="B22" i="1" l="1"/>
</calcChain>
</file>

<file path=xl/sharedStrings.xml><?xml version="1.0" encoding="utf-8"?>
<sst xmlns="http://schemas.openxmlformats.org/spreadsheetml/2006/main" count="71" uniqueCount="38">
  <si>
    <t>Αριθμός Ωφελούμενων: 3</t>
  </si>
  <si>
    <t>Συνολικό Δηλωθέν Εισόδημα Υπόχρεου  (ΣΔΕυ)</t>
  </si>
  <si>
    <t>Μαζί με τον Ωφελούμενο υποβάλει Φορολογική Δήλωση και ο/η Συζύγου/ΜΣΣ έστω και μηδενικό</t>
  </si>
  <si>
    <t>Συνολικό Δηλωθέν Εισόδημα Συζύγου/ΜΣΣ (ΣΔΕσ)</t>
  </si>
  <si>
    <t>Ποσοστό Εταίρου στην Επιχείρηση</t>
  </si>
  <si>
    <t>ΝΑΙ</t>
  </si>
  <si>
    <t>Αριθμός Ωφελούμενων:</t>
  </si>
  <si>
    <t>ΟΧΙ</t>
  </si>
  <si>
    <t>1ος Ωφελούμενος</t>
  </si>
  <si>
    <t>2ος Ωφελούμενος</t>
  </si>
  <si>
    <t>3ος Ωφελούμενος</t>
  </si>
  <si>
    <t>Τιμή Δείκτη 1-1:</t>
  </si>
  <si>
    <t>ΠΕΔΙΟ</t>
  </si>
  <si>
    <t>ΟΔΗΓΙΕΣ ΣΥΜΠΛΗΡΩΣΗΣ</t>
  </si>
  <si>
    <t>ΤΙΜΕΣ</t>
  </si>
  <si>
    <r>
      <rPr>
        <b/>
        <sz val="11"/>
        <color rgb="FFFF0000"/>
        <rFont val="Aptos Narrow"/>
        <family val="2"/>
        <scheme val="minor"/>
      </rPr>
      <t>ΠΡΟΣΟΧΗ</t>
    </r>
    <r>
      <rPr>
        <b/>
        <sz val="11"/>
        <color theme="1"/>
        <rFont val="Aptos Narrow"/>
        <family val="2"/>
        <scheme val="minor"/>
      </rPr>
      <t xml:space="preserve">: Συμπληρώνεται ένα αρχείο στο οποίο αποτυπώνονται τα στοιχεία για κάθε ωφελούμενο ξεχωριστά. </t>
    </r>
  </si>
  <si>
    <t xml:space="preserve">                                                      Εικόνα 2</t>
  </si>
  <si>
    <t xml:space="preserve">      Εικόνα 1</t>
  </si>
  <si>
    <t>1-3</t>
  </si>
  <si>
    <t>ΝΑΙ/ΌΧΙ</t>
  </si>
  <si>
    <t>Επιλέγεται ο αριθμός των Ωφελούμενων. 
α) Στην περίπτωση Ατομικής Επιχείρησης ο/η Ωφελούμενος/η είναι ένας (1) οπότε επιλέγεται ο αριθμός ένα (1). 
β) Στην περίπτωση Νομικού προσώπου (Επιχείρησης) οι Ωφελούμενοι (εταίροι που μετέχουν στο σχήμα) μπορεί να είναι από ένας (1) έως τρείς (3) οπότε επιλέγεται ο αντίστοιχος αριθμός ένα (1) ή δύο (2) ή τρία (3).</t>
  </si>
  <si>
    <t>Τα πεδία του/της Ωφελούμενου/ης 1 συμπληρώνονται υποχρεωτικά.</t>
  </si>
  <si>
    <t>Εάν ο/η Ωφελούμενος/η υποβάλει Φορολογική Δήλωση μόνος/η του/της, δηλαδή το πεδίο "ΣΤΟΙΧΕΙΑ - ΑΡΜΟΔΙΑ ΥΠΗΡΕΣΊΑ ΣΥΖΥΓΟΥ/ΜΣΣ" (Εικόνα 1) είναι κενό επιλέγεται το "ΟΧΙ" αλλιώς επιλέγεται το "ΝΑΙ".</t>
  </si>
  <si>
    <t>α) Εάν η απάντηση στο προηγούμενο πεδίο είναι "ΟΧΙ" τότε το πεδίο παραμένει κενό.
β) Εάν η απάντηση στο προηγούμενο πεδίο είναι "ΝΑΙ" τότε συμπληρώνεται το Συνολικό Δηλωθέν Εισόδημα του/της  Συζύγου/ΜΣΣ του/της Ωφελούμενου/ης έστω και αν η τιμη είναι μηδέν.</t>
  </si>
  <si>
    <t>Συμπληρώνεται το Συνολικό Δηλωθέν Εισόδημα του/της Ωφελούμενου/ης είτε αυτός/η είναι ο Υπόχρεος/η στην Πράξη Διοικητικού Προσδιορισμού Φόρου είτε ο/ή Συζύγου/ΜΣΣ έστω και αν η τιμη είναι μηδέν.</t>
  </si>
  <si>
    <t>Τα πεδία του/της Ωφελούμενου/ης 2 συμπληρώνονται μόνο στην περίπτωση Νομικού προσώπου (Επιχείρησης) οι Ωφελούμενοι (εταίροι που μετέχουν στο σχήμα) της οποίας είναι από δύο (2) έως τρείς (3).</t>
  </si>
  <si>
    <t>Συμπληρώνεται το ποσοστό του/της Ωφελούμενου/ης 1 στην Επιχείρηση:
α) Στην περίπτωση Ατομικής Επιχείρησης ο/η Ωφελούμενος/η είναι ένας/μία (1) οπότε συμπληρώνεται το ποσοστό 100%. 
β) Στην περίπτωση Νομικού προσώπου (Επιχείρησης) οι Ωφελούμενοι (εταίροι που μετέχουν στο σχήμα) μπορεί να είναι από ένας (1) έως τρείς (3) οπότε συμπληρώνεται ο αντίστοιχος αριθμός από 30% έως 100%.</t>
  </si>
  <si>
    <t>Συμπληρώνεται το ποσοστό του/της Ωφελούμενου/ης 2 στην Επιχείρηση.</t>
  </si>
  <si>
    <t>Συμπληρώνεται το ποσοστό του/της Ωφελούμενου/ης 3 στην Επιχείρηση.</t>
  </si>
  <si>
    <t>Τα πεδία του/της Ωφελούμενου/ης 3 συμπληρώνονται μόνο στην περίπτωση Νομικού προσώπου (Επιχείρησης) οι Ωφελούμενοι (εταίροι που μετέχουν στο σχήμα) της οποίας είναι τρείς (3).</t>
  </si>
  <si>
    <t>α) Τα οικονομικά στοιχεία προκύπτουν από την Πράξη Διοικητικού Προσδιορισμού Φόρου για Φoρολογία Εισοδήματος Φυσικών Προσώπων 2025. (Εικόνα 1). Δικαιολογητικό α/α 6 του Παραρτήματος III της πρόσκλησης.</t>
  </si>
  <si>
    <t>Τα στοιχεία λαμβάνονται σπό τα κάτωθι δικαιολογητικά τα οποία υποβάλονται στο ΟΠΣΚΕ σύμφωνα με το Παράρτημα ΙΙΙ της Πρόσκλησης.</t>
  </si>
  <si>
    <t xml:space="preserve">β) Ο αριθμός των Ωφελούμενων και το ποσοστό συμμετοχής του καθενός στην επιχείρηση προκύπτουν από το σχέδιο καταστατικού επιχείρησης. Δικαιολογητικό α/α 2 του Παραρτήματος III της πρόσκλησης.
Στην περίπτωση Ατομικής Επιχείρησης δεν απαιτείται Δικαιολογητικό. </t>
  </si>
  <si>
    <r>
      <t xml:space="preserve">- Εάν ο/η Ωφελούμενος/η υποβάλει Δήλωση Φορολογίας Εισοδήματος μόνος/η του/της, δηλαδή το πεδίο "ΣΤΟΙΧΕΙΑ - ΑΡΜΟΔΙΑ ΥΠΗΡΕΣΊΑ ΣΥΖΥΓΟΥ/ΜΣΣ" (Εικόνα 1) </t>
    </r>
    <r>
      <rPr>
        <sz val="11"/>
        <color rgb="FFFF0000"/>
        <rFont val="Aptos Narrow"/>
        <family val="2"/>
        <scheme val="minor"/>
      </rPr>
      <t>είναι κενό</t>
    </r>
    <r>
      <rPr>
        <sz val="11"/>
        <color theme="1"/>
        <rFont val="Aptos Narrow"/>
        <family val="2"/>
        <charset val="161"/>
        <scheme val="minor"/>
      </rPr>
      <t xml:space="preserve"> συμπληρώνεται μόνο το πεδίο "Συνολικό Δηλωθέν Εισόδημα Υπόχρεου" και </t>
    </r>
    <r>
      <rPr>
        <u/>
        <sz val="11"/>
        <color theme="1"/>
        <rFont val="Aptos Narrow"/>
        <family val="2"/>
        <scheme val="minor"/>
      </rPr>
      <t xml:space="preserve">το πεδίο "Συνολικό Δηλωθέν Εισόδημα Συζύγου/ΜΣΣ" παραμένει κενό </t>
    </r>
    <r>
      <rPr>
        <sz val="11"/>
        <color theme="1"/>
        <rFont val="Aptos Narrow"/>
        <family val="2"/>
        <scheme val="minor"/>
      </rPr>
      <t>(Εικόνα 2) .</t>
    </r>
  </si>
  <si>
    <r>
      <t xml:space="preserve">- Εάν μαζί με τον/την Ωφελούμενο/η υποβάλει Δήλωση Φορολογίας Εισοδήματος και ο/η Συζύγου/ΜΣΣ έστω και μηδενικό δηλαδή το πεδίο "ΣΤΟΙΧΕΙΑ - ΑΡΜΟΔΙΑ ΥΠΗΡΕΣΊΑ ΣΥΖΥΓΟΥ/ΜΣΣ" (Εικόνα 1) </t>
    </r>
    <r>
      <rPr>
        <sz val="11"/>
        <color rgb="FFFF0000"/>
        <rFont val="Aptos Narrow"/>
        <family val="2"/>
        <scheme val="minor"/>
      </rPr>
      <t>δεν είναι κενό</t>
    </r>
    <r>
      <rPr>
        <sz val="11"/>
        <color theme="1"/>
        <rFont val="Aptos Narrow"/>
        <family val="2"/>
        <charset val="161"/>
        <scheme val="minor"/>
      </rPr>
      <t xml:space="preserve">  τότε </t>
    </r>
    <r>
      <rPr>
        <u/>
        <sz val="11"/>
        <color theme="1"/>
        <rFont val="Aptos Narrow"/>
        <family val="2"/>
        <scheme val="minor"/>
      </rPr>
      <t>συμπληρώνονται τα δύο πεδίο "Συνολικό Δηλωθέν Εισόδημα Υπόχρεου" και "Συνολικό Δηλωθέν Εισόδημα Συζύγου/ΜΣΣ" έστω και με τιμή μηδέν</t>
    </r>
    <r>
      <rPr>
        <sz val="11"/>
        <color theme="1"/>
        <rFont val="Aptos Narrow"/>
        <family val="2"/>
        <scheme val="minor"/>
      </rPr>
      <t xml:space="preserve"> (Εικόνα 2) .</t>
    </r>
  </si>
  <si>
    <r>
      <t xml:space="preserve">Προσοχή: </t>
    </r>
    <r>
      <rPr>
        <sz val="11"/>
        <color rgb="FFFF0000"/>
        <rFont val="Calibri"/>
        <family val="2"/>
        <charset val="161"/>
      </rPr>
      <t>Ο Δικαιούχος υποχρεούται να συμπληρώσει το συνημμένο στην πρόσκληση αρχείο «Υπολογισμός Βαθμολογίας Κριτηρίου 1-1.xls» με τα δεδομένα της πρότασης και:
α) Να καταχωρήσει την βαθμολογία του Κριτηρίου 1.1 που υπολογίζεται αυτόματα (Κελί B23 με τίτλο «Τιμή Δείκτη 1-1») στην καρτέλα Ταυτότητα Δικαιούχων και υποκαρτέλα Οικονομικά Στοιχεία και
β) Να επισυνάψει το αρχείο σε μορφή excel στην καρτέλα Ταυτότητα Αίτησης Χρηματοδότησης και υποκαρτέλα Συνοδευτικοί Πίνακες Επενδυτικού Σχεδίου.</t>
    </r>
  </si>
  <si>
    <r>
      <rPr>
        <b/>
        <sz val="11"/>
        <color rgb="FFFF0000"/>
        <rFont val="Aptos Narrow"/>
        <family val="2"/>
        <scheme val="minor"/>
      </rPr>
      <t xml:space="preserve">Δεδομένα:
ΠΡΟΣΟΧΗ: </t>
    </r>
    <r>
      <rPr>
        <sz val="11"/>
        <rFont val="Aptos Narrow"/>
        <family val="2"/>
        <scheme val="minor"/>
      </rPr>
      <t>Συμπληρώνεται ένα αρχείο στο οποίο αποτυπώνονται τα στοιχεία για κάθε ωφελούμενο ξεχωριστά.</t>
    </r>
    <r>
      <rPr>
        <b/>
        <sz val="11"/>
        <color rgb="FFFF0000"/>
        <rFont val="Aptos Narrow"/>
        <family val="2"/>
        <scheme val="minor"/>
      </rPr>
      <t xml:space="preserve"> </t>
    </r>
  </si>
  <si>
    <r>
      <t xml:space="preserve">Έλεγχος Ορθότητας:
Προσοχή </t>
    </r>
    <r>
      <rPr>
        <sz val="11"/>
        <rFont val="Aptos Narrow"/>
        <family val="2"/>
        <scheme val="minor"/>
      </rPr>
      <t>εάν εμφανίζεται σφάλμα στην στήλη τότε απαιτείται να προβείτε στην διόρθωση των δεδομένων που καταχωρήσατε.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</si>
</sst>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61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"/>
      <name val="Aptos Narrow"/>
      <family val="2"/>
      <charset val="161"/>
      <scheme val="minor"/>
    </font>
    <font>
      <b/>
      <sz val="11"/>
      <color rgb="FFFF0000"/>
      <name val="Calibri"/>
      <family val="2"/>
      <charset val="161"/>
    </font>
    <font>
      <sz val="11"/>
      <color rgb="FFFF0000"/>
      <name val="Calibri"/>
      <family val="2"/>
      <charset val="161"/>
    </font>
    <font>
      <sz val="11"/>
      <color theme="0"/>
      <name val="Aptos Narrow"/>
      <family val="2"/>
      <charset val="161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3" borderId="0" xfId="0" applyFont="1" applyFill="1" applyAlignment="1">
      <alignment horizontal="right" vertical="top"/>
    </xf>
    <xf numFmtId="4" fontId="1" fillId="3" borderId="0" xfId="0" applyNumberFormat="1" applyFont="1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49" fontId="0" fillId="2" borderId="0" xfId="0" applyNumberFormat="1" applyFill="1" applyAlignment="1">
      <alignment horizontal="right" vertical="top"/>
    </xf>
    <xf numFmtId="0" fontId="0" fillId="2" borderId="0" xfId="0" applyFill="1" applyAlignment="1">
      <alignment vertical="top"/>
    </xf>
    <xf numFmtId="10" fontId="0" fillId="0" borderId="0" xfId="0" applyNumberForma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" fontId="0" fillId="2" borderId="0" xfId="0" applyNumberFormat="1" applyFill="1" applyAlignment="1" applyProtection="1">
      <alignment vertical="top"/>
      <protection locked="0"/>
    </xf>
    <xf numFmtId="4" fontId="0" fillId="2" borderId="0" xfId="0" applyNumberFormat="1" applyFill="1" applyAlignment="1" applyProtection="1">
      <alignment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10" fontId="0" fillId="2" borderId="0" xfId="0" applyNumberFormat="1" applyFill="1" applyAlignment="1" applyProtection="1">
      <alignment vertical="top"/>
      <protection locked="0"/>
    </xf>
    <xf numFmtId="0" fontId="2" fillId="0" borderId="0" xfId="0" applyFont="1" applyAlignment="1">
      <alignment horizontal="left" vertical="top"/>
    </xf>
    <xf numFmtId="4" fontId="11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171450</xdr:rowOff>
    </xdr:from>
    <xdr:to>
      <xdr:col>2</xdr:col>
      <xdr:colOff>1466850</xdr:colOff>
      <xdr:row>25</xdr:row>
      <xdr:rowOff>123825</xdr:rowOff>
    </xdr:to>
    <xdr:pic>
      <xdr:nvPicPr>
        <xdr:cNvPr id="2" name="x_Εικόνα 4">
          <a:extLst>
            <a:ext uri="{FF2B5EF4-FFF2-40B4-BE49-F238E27FC236}">
              <a16:creationId xmlns:a16="http://schemas.microsoft.com/office/drawing/2014/main" id="{EE95074C-3369-4C2D-824E-DC9D4CE98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3075"/>
          <a:ext cx="4924425" cy="338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1495424</xdr:colOff>
      <xdr:row>8</xdr:row>
      <xdr:rowOff>19050</xdr:rowOff>
    </xdr:from>
    <xdr:to>
      <xdr:col>3</xdr:col>
      <xdr:colOff>0</xdr:colOff>
      <xdr:row>23</xdr:row>
      <xdr:rowOff>19050</xdr:rowOff>
    </xdr:to>
    <xdr:pic>
      <xdr:nvPicPr>
        <xdr:cNvPr id="3" name="x__x0000_i1049">
          <a:extLst>
            <a:ext uri="{FF2B5EF4-FFF2-40B4-BE49-F238E27FC236}">
              <a16:creationId xmlns:a16="http://schemas.microsoft.com/office/drawing/2014/main" id="{9FBEE999-DB85-46D4-BBA7-1FC7F1EA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2999" y="1781175"/>
          <a:ext cx="6823513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3A7DC-152B-43C1-AE38-97BAFE82FC7F}">
  <dimension ref="A1:C23"/>
  <sheetViews>
    <sheetView tabSelected="1" workbookViewId="0">
      <selection activeCell="B8" sqref="B8"/>
    </sheetView>
  </sheetViews>
  <sheetFormatPr defaultRowHeight="15" x14ac:dyDescent="0.25"/>
  <cols>
    <col min="1" max="1" width="91" style="3" customWidth="1"/>
    <col min="2" max="2" width="9.140625" style="3"/>
    <col min="3" max="3" width="96.28515625" style="4" customWidth="1"/>
    <col min="4" max="16384" width="9.140625" style="3"/>
  </cols>
  <sheetData>
    <row r="1" spans="1:3" ht="51" customHeight="1" x14ac:dyDescent="0.25">
      <c r="A1" s="30" t="s">
        <v>36</v>
      </c>
      <c r="B1" s="30"/>
      <c r="C1" s="2" t="s">
        <v>37</v>
      </c>
    </row>
    <row r="2" spans="1:3" ht="16.5" customHeight="1" x14ac:dyDescent="0.25">
      <c r="A2" s="1"/>
      <c r="B2" s="1"/>
      <c r="C2" s="28" t="str">
        <f>IF(B3="","",IF(B3=1,"ΣΥΜΠΛΗΡΩΝΟΝΤΑΙ ΥΠΟΧΡΕΩΤΙΚΑ ΤΑ ΔΕΔΟΜΕΝΑ ΜΟΝΟ ΤΟΥ ΩΦΕΛΟΥΜΕΝΟΥ 1",IF(B3=2,"ΣΥΜΠΛΗΡΩΝΟΝΤΑΙ ΥΠΟΧΡΕΩΤΙΚΑ ΤΑ ΔΕΔΟΜΕΝΑ ΜΟΝΟ ΤΩΝ ΩΦΕΛΟΥΜΕΝΩΝ 1 &amp; 2",IF(B3=3,"ΣΥΜΠΛΗΡΩΝΟΝΤΑΙ ΥΠΟΧΡΕΩΤΙΚΑ ΤΑ ΔΕΔΟΜΕΝΑ ΤΩΝ ΩΦΕΛΟΥΜΕΝΩΝ 1, 2 &amp; 3"))))</f>
        <v/>
      </c>
    </row>
    <row r="3" spans="1:3" x14ac:dyDescent="0.25">
      <c r="A3" s="3" t="s">
        <v>6</v>
      </c>
      <c r="B3" s="22"/>
      <c r="C3" s="26"/>
    </row>
    <row r="4" spans="1:3" x14ac:dyDescent="0.25">
      <c r="A4" s="5" t="s">
        <v>8</v>
      </c>
    </row>
    <row r="5" spans="1:3" x14ac:dyDescent="0.25">
      <c r="A5" s="3" t="s">
        <v>1</v>
      </c>
      <c r="B5" s="23"/>
      <c r="C5" s="4" t="str">
        <f>IF(B6="ΟΧΙ",IF(B5&gt;22000,"ΣΦΑΛΜΑ: Ατομικό εισόδημα μεγαλύτερο από 22.000€",""),"")</f>
        <v/>
      </c>
    </row>
    <row r="6" spans="1:3" x14ac:dyDescent="0.25">
      <c r="A6" s="3" t="s">
        <v>2</v>
      </c>
      <c r="B6" s="24"/>
      <c r="C6" s="29" t="str">
        <f>IF(B6="ΝΑΙ",IF(B7="","ΠΡΟΣΟΧΗ: Πρέπει να συμπληρωθεί το Συνολικό Δηλωθέν Εισόδημα Συζύγου/ΜΣΣ (ΣΔΕσ) στο παρακάτω κελί",""),"")</f>
        <v/>
      </c>
    </row>
    <row r="7" spans="1:3" x14ac:dyDescent="0.25">
      <c r="A7" s="3" t="s">
        <v>3</v>
      </c>
      <c r="B7" s="23"/>
      <c r="C7" s="4" t="str">
        <f>IF(B6="ΝΑΙ",IF((B7+B5)&gt;35000,"ΣΦΑΛΜΑ: Οικογενειακό εισόδημα μεγαλύτερο από 35.000€",""),"")</f>
        <v/>
      </c>
    </row>
    <row r="8" spans="1:3" x14ac:dyDescent="0.25">
      <c r="A8" s="3" t="s">
        <v>4</v>
      </c>
      <c r="B8" s="25"/>
      <c r="C8" s="4" t="str">
        <f>IF(B8="","",IF((B8+B14+B20)=1,"","ΣΦΑΛΜΑ: το ποσοστό συμμετοχής των εταίρων στην επιχείρηση δεν είναι 100%"))</f>
        <v/>
      </c>
    </row>
    <row r="9" spans="1:3" x14ac:dyDescent="0.25">
      <c r="A9" s="6"/>
      <c r="B9" s="27" t="str">
        <f>IF($B$3&gt;=1,IF(B6="ΟΧΙ",IF(B5&lt;6510,70,MAX(0,(22000-B5)*0.004519)),IF((B5+B7)&lt;13671,70,MAX(0,((35000-(B5+B7))*0.003282)))),"")</f>
        <v/>
      </c>
    </row>
    <row r="10" spans="1:3" x14ac:dyDescent="0.25">
      <c r="A10" s="5" t="s">
        <v>9</v>
      </c>
    </row>
    <row r="11" spans="1:3" x14ac:dyDescent="0.25">
      <c r="A11" s="3" t="s">
        <v>1</v>
      </c>
      <c r="B11" s="23"/>
      <c r="C11" s="4" t="str">
        <f>IF(B12="ΟΧΙ",IF(B11&gt;22000,"ΣΦΑΛΜΑ: Ατομικό εισόδημα μεγαλύτερο από 22.000€",""),"")</f>
        <v/>
      </c>
    </row>
    <row r="12" spans="1:3" x14ac:dyDescent="0.25">
      <c r="A12" s="3" t="s">
        <v>2</v>
      </c>
      <c r="B12" s="24"/>
      <c r="C12" s="29" t="str">
        <f>IF(B12="ΝΑΙ",IF(B13="","ΠΡΟΣΟΧΗ: Πρέπει να συμπληρωθεί το Συνολικό Δηλωθέν Εισόδημα Συζύγου/ΜΣΣ (ΣΔΕσ) στο παρακάτω κελί",""),"")</f>
        <v/>
      </c>
    </row>
    <row r="13" spans="1:3" x14ac:dyDescent="0.25">
      <c r="A13" s="3" t="s">
        <v>3</v>
      </c>
      <c r="B13" s="23"/>
      <c r="C13" s="4" t="str">
        <f>IF(B12="ΝΑΙ",IF((B13+B11)&gt;35000,"ΣΦΑΛΜΑ: Οικογενειακό εισόδημα μεγαλύτερο από 35.000€",""),"")</f>
        <v/>
      </c>
    </row>
    <row r="14" spans="1:3" x14ac:dyDescent="0.25">
      <c r="A14" s="3" t="s">
        <v>4</v>
      </c>
      <c r="B14" s="25"/>
    </row>
    <row r="15" spans="1:3" x14ac:dyDescent="0.25">
      <c r="A15" s="6"/>
      <c r="B15" s="27" t="str">
        <f>IF($B$3&gt;=2,IF(B12="ΟΧΙ",IF(B11&lt;6510,70,MAX(0,(22000-B11)*0.004519)),IF((B11+B13)&lt;13671,70,MAX(0,((35000-(B11+B13))*0.003282)))),"")</f>
        <v/>
      </c>
    </row>
    <row r="16" spans="1:3" x14ac:dyDescent="0.25">
      <c r="A16" s="5" t="s">
        <v>10</v>
      </c>
    </row>
    <row r="17" spans="1:3" x14ac:dyDescent="0.25">
      <c r="A17" s="3" t="s">
        <v>1</v>
      </c>
      <c r="B17" s="23"/>
      <c r="C17" s="4" t="str">
        <f>IF(B18="ΟΧΙ",IF(B17&gt;22000,"ΣΦΑΛΜΑ: Ατομικό εισόδημα μεγαλύτερο από 22.000€",""),"")</f>
        <v/>
      </c>
    </row>
    <row r="18" spans="1:3" x14ac:dyDescent="0.25">
      <c r="A18" s="3" t="s">
        <v>2</v>
      </c>
      <c r="B18" s="24"/>
      <c r="C18" s="29" t="str">
        <f>IF(B18="ΝΑΙ",IF(B19="","ΠΡΟΣΟΧΗ: Πρέπει να συμπληρωθεί το Συνολικό Δηλωθέν Εισόδημα Συζύγου/ΜΣΣ (ΣΔΕσ) στο παρακάτω κελί",""),"")</f>
        <v/>
      </c>
    </row>
    <row r="19" spans="1:3" x14ac:dyDescent="0.25">
      <c r="A19" s="3" t="s">
        <v>3</v>
      </c>
      <c r="B19" s="23"/>
      <c r="C19" s="4" t="str">
        <f>IF(B18="ΝΑΙ",IF((B19+B17)&gt;35000,"ΣΦΑΛΜΑ: Οικογενειακό εισόδημα μεγαλύτερο από 35.000€",""),"")</f>
        <v/>
      </c>
    </row>
    <row r="20" spans="1:3" x14ac:dyDescent="0.25">
      <c r="A20" s="3" t="s">
        <v>4</v>
      </c>
      <c r="B20" s="25"/>
    </row>
    <row r="21" spans="1:3" x14ac:dyDescent="0.25">
      <c r="A21" s="6"/>
      <c r="B21" s="27" t="str">
        <f>IF($B$3=3,IF(B18="ΟΧΙ",IF(B17&lt;6510,70,MAX(0,(22000-B17)*0.004519)),IF((B17+B19)&lt;13671,70,MAX(0,((35000-(B17+B19))*0.003282)))),"")</f>
        <v/>
      </c>
    </row>
    <row r="22" spans="1:3" x14ac:dyDescent="0.25">
      <c r="A22" s="7" t="s">
        <v>11</v>
      </c>
      <c r="B22" s="8" t="str">
        <f>IF(B3="","",IF(B3=1,(B9*B8),IF(B3=2,(B8*B9+B15*B14),IF(B3=3,(B8*B9+B15*B14+B21*B20)))))</f>
        <v/>
      </c>
    </row>
    <row r="23" spans="1:3" ht="65.25" customHeight="1" x14ac:dyDescent="0.25">
      <c r="A23" s="31" t="s">
        <v>35</v>
      </c>
      <c r="B23" s="31"/>
      <c r="C23" s="31"/>
    </row>
  </sheetData>
  <sheetProtection algorithmName="SHA-512" hashValue="KNVwK8nrfDST6gf+DXq1/zmO/iMPV7wD9Xu8ZwahkyxVJPwUwkIUiMikePHCVhyt9UcDVHIdI0I9cWBAHpVHJg==" saltValue="2iWEOpRvc5QIKf23kK6OnQ==" spinCount="100000" sheet="1" objects="1" scenarios="1"/>
  <mergeCells count="2">
    <mergeCell ref="A1:B1"/>
    <mergeCell ref="A23:C2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861121-8F98-41A3-BAE6-6178BCF08548}">
          <x14:formula1>
            <xm:f>'Οδηγίες Συμπλήρωσης'!$A$47:$A$49</xm:f>
          </x14:formula1>
          <xm:sqref>B3</xm:sqref>
        </x14:dataValidation>
        <x14:dataValidation type="list" allowBlank="1" showInputMessage="1" showErrorMessage="1" xr:uid="{DCA9C096-BE64-46D9-9B65-5A9223DC834A}">
          <x14:formula1>
            <xm:f>'Οδηγίες Συμπλήρωσης'!$A$51:$A$52</xm:f>
          </x14:formula1>
          <xm:sqref>B6 B12 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9993-892A-416A-966A-73C2029B3A03}">
  <dimension ref="A1:C52"/>
  <sheetViews>
    <sheetView topLeftCell="A3" zoomScaleNormal="100" workbookViewId="0">
      <selection activeCell="A6" sqref="A6:C6"/>
    </sheetView>
  </sheetViews>
  <sheetFormatPr defaultRowHeight="15" x14ac:dyDescent="0.25"/>
  <cols>
    <col min="1" max="1" width="44" style="3" customWidth="1"/>
    <col min="2" max="2" width="7.85546875" style="3" customWidth="1"/>
    <col min="3" max="3" width="99.7109375" style="3" customWidth="1"/>
    <col min="4" max="16384" width="9.140625" style="3"/>
  </cols>
  <sheetData>
    <row r="1" spans="1:3" x14ac:dyDescent="0.25">
      <c r="A1" s="15" t="s">
        <v>15</v>
      </c>
      <c r="B1" s="15"/>
    </row>
    <row r="2" spans="1:3" ht="18" customHeight="1" x14ac:dyDescent="0.25">
      <c r="A2" s="21" t="s">
        <v>31</v>
      </c>
      <c r="B2" s="15"/>
    </row>
    <row r="3" spans="1:3" ht="36" customHeight="1" x14ac:dyDescent="0.25">
      <c r="A3" s="30" t="s">
        <v>30</v>
      </c>
      <c r="B3" s="30"/>
      <c r="C3" s="30"/>
    </row>
    <row r="4" spans="1:3" ht="36" customHeight="1" x14ac:dyDescent="0.25">
      <c r="A4" s="33" t="s">
        <v>33</v>
      </c>
      <c r="B4" s="32"/>
      <c r="C4" s="32"/>
    </row>
    <row r="5" spans="1:3" ht="48.75" customHeight="1" x14ac:dyDescent="0.25">
      <c r="A5" s="33" t="s">
        <v>34</v>
      </c>
      <c r="B5" s="32"/>
      <c r="C5" s="32"/>
    </row>
    <row r="6" spans="1:3" ht="48.75" customHeight="1" x14ac:dyDescent="0.25">
      <c r="A6" s="32" t="s">
        <v>32</v>
      </c>
      <c r="B6" s="32"/>
      <c r="C6" s="32"/>
    </row>
    <row r="7" spans="1:3" x14ac:dyDescent="0.25">
      <c r="A7" s="15"/>
      <c r="B7" s="15"/>
    </row>
    <row r="8" spans="1:3" x14ac:dyDescent="0.25">
      <c r="A8" s="15" t="s">
        <v>17</v>
      </c>
      <c r="B8" s="15"/>
      <c r="C8" s="17" t="s">
        <v>16</v>
      </c>
    </row>
    <row r="9" spans="1:3" x14ac:dyDescent="0.25">
      <c r="A9" s="15"/>
      <c r="B9" s="15"/>
    </row>
    <row r="10" spans="1:3" x14ac:dyDescent="0.25">
      <c r="A10" s="15"/>
      <c r="B10" s="15"/>
    </row>
    <row r="11" spans="1:3" x14ac:dyDescent="0.25">
      <c r="A11" s="15"/>
      <c r="B11" s="15"/>
    </row>
    <row r="12" spans="1:3" x14ac:dyDescent="0.25">
      <c r="A12" s="15"/>
      <c r="B12" s="15"/>
    </row>
    <row r="13" spans="1:3" x14ac:dyDescent="0.25">
      <c r="A13" s="15"/>
      <c r="B13" s="15"/>
    </row>
    <row r="14" spans="1:3" x14ac:dyDescent="0.25">
      <c r="A14" s="15"/>
      <c r="B14" s="15"/>
    </row>
    <row r="15" spans="1:3" x14ac:dyDescent="0.25">
      <c r="A15" s="15"/>
      <c r="B15" s="15"/>
    </row>
    <row r="16" spans="1:3" x14ac:dyDescent="0.25">
      <c r="A16" s="15"/>
      <c r="B16" s="15"/>
    </row>
    <row r="17" spans="1:3" x14ac:dyDescent="0.25">
      <c r="A17" s="15"/>
      <c r="B17" s="15"/>
    </row>
    <row r="18" spans="1:3" x14ac:dyDescent="0.25">
      <c r="A18" s="15"/>
      <c r="B18" s="15"/>
    </row>
    <row r="19" spans="1:3" x14ac:dyDescent="0.25">
      <c r="A19" s="15"/>
      <c r="B19" s="15"/>
    </row>
    <row r="20" spans="1:3" x14ac:dyDescent="0.25">
      <c r="A20" s="15"/>
      <c r="B20" s="15"/>
    </row>
    <row r="21" spans="1:3" x14ac:dyDescent="0.25">
      <c r="A21" s="15"/>
      <c r="B21" s="15"/>
    </row>
    <row r="22" spans="1:3" x14ac:dyDescent="0.25">
      <c r="A22" s="15"/>
      <c r="B22" s="15"/>
    </row>
    <row r="23" spans="1:3" x14ac:dyDescent="0.25">
      <c r="A23" s="15"/>
      <c r="B23" s="15"/>
    </row>
    <row r="24" spans="1:3" x14ac:dyDescent="0.25">
      <c r="A24" s="15"/>
      <c r="B24" s="15"/>
    </row>
    <row r="25" spans="1:3" x14ac:dyDescent="0.25">
      <c r="A25" s="15"/>
      <c r="B25" s="15"/>
    </row>
    <row r="26" spans="1:3" x14ac:dyDescent="0.25">
      <c r="A26" s="15"/>
      <c r="B26" s="15"/>
    </row>
    <row r="27" spans="1:3" x14ac:dyDescent="0.25">
      <c r="A27" s="15"/>
      <c r="B27" s="15"/>
    </row>
    <row r="28" spans="1:3" ht="33.75" customHeight="1" x14ac:dyDescent="0.25">
      <c r="A28" s="15" t="s">
        <v>12</v>
      </c>
      <c r="B28" s="15" t="s">
        <v>14</v>
      </c>
      <c r="C28" s="15" t="s">
        <v>13</v>
      </c>
    </row>
    <row r="29" spans="1:3" ht="65.25" customHeight="1" x14ac:dyDescent="0.25">
      <c r="A29" s="9" t="s">
        <v>6</v>
      </c>
      <c r="B29" s="12" t="s">
        <v>18</v>
      </c>
      <c r="C29" s="10" t="s">
        <v>20</v>
      </c>
    </row>
    <row r="30" spans="1:3" x14ac:dyDescent="0.25">
      <c r="A30" s="5" t="s">
        <v>8</v>
      </c>
      <c r="B30" s="5"/>
      <c r="C30" s="18" t="s">
        <v>21</v>
      </c>
    </row>
    <row r="31" spans="1:3" ht="48.75" customHeight="1" x14ac:dyDescent="0.25">
      <c r="A31" s="10" t="s">
        <v>1</v>
      </c>
      <c r="B31" s="13"/>
      <c r="C31" s="19" t="s">
        <v>24</v>
      </c>
    </row>
    <row r="32" spans="1:3" ht="35.25" customHeight="1" x14ac:dyDescent="0.25">
      <c r="A32" s="10" t="s">
        <v>2</v>
      </c>
      <c r="B32" s="13" t="s">
        <v>19</v>
      </c>
      <c r="C32" s="16" t="s">
        <v>22</v>
      </c>
    </row>
    <row r="33" spans="1:3" ht="51" customHeight="1" x14ac:dyDescent="0.25">
      <c r="A33" s="10" t="s">
        <v>3</v>
      </c>
      <c r="B33" s="13"/>
      <c r="C33" s="19" t="s">
        <v>23</v>
      </c>
    </row>
    <row r="34" spans="1:3" ht="76.5" customHeight="1" x14ac:dyDescent="0.25">
      <c r="A34" s="10" t="s">
        <v>4</v>
      </c>
      <c r="B34" s="13"/>
      <c r="C34" s="14" t="s">
        <v>26</v>
      </c>
    </row>
    <row r="35" spans="1:3" ht="30" x14ac:dyDescent="0.25">
      <c r="A35" s="11" t="s">
        <v>9</v>
      </c>
      <c r="B35" s="5"/>
      <c r="C35" s="20" t="s">
        <v>25</v>
      </c>
    </row>
    <row r="36" spans="1:3" ht="30" x14ac:dyDescent="0.25">
      <c r="A36" s="10" t="s">
        <v>1</v>
      </c>
      <c r="B36" s="13"/>
      <c r="C36" s="19" t="s">
        <v>24</v>
      </c>
    </row>
    <row r="37" spans="1:3" ht="45" x14ac:dyDescent="0.25">
      <c r="A37" s="10" t="s">
        <v>2</v>
      </c>
      <c r="B37" s="13" t="s">
        <v>19</v>
      </c>
      <c r="C37" s="16" t="s">
        <v>22</v>
      </c>
    </row>
    <row r="38" spans="1:3" ht="45" x14ac:dyDescent="0.25">
      <c r="A38" s="10" t="s">
        <v>3</v>
      </c>
      <c r="B38" s="13"/>
      <c r="C38" s="19" t="s">
        <v>23</v>
      </c>
    </row>
    <row r="39" spans="1:3" x14ac:dyDescent="0.25">
      <c r="A39" s="10" t="s">
        <v>4</v>
      </c>
      <c r="B39" s="13"/>
      <c r="C39" s="14" t="s">
        <v>27</v>
      </c>
    </row>
    <row r="40" spans="1:3" ht="30" x14ac:dyDescent="0.25">
      <c r="A40" s="11" t="s">
        <v>10</v>
      </c>
      <c r="B40" s="5"/>
      <c r="C40" s="20" t="s">
        <v>29</v>
      </c>
    </row>
    <row r="41" spans="1:3" ht="30" x14ac:dyDescent="0.25">
      <c r="A41" s="10" t="s">
        <v>1</v>
      </c>
      <c r="B41" s="13"/>
      <c r="C41" s="19" t="s">
        <v>24</v>
      </c>
    </row>
    <row r="42" spans="1:3" ht="39.75" customHeight="1" x14ac:dyDescent="0.25">
      <c r="A42" s="10" t="s">
        <v>2</v>
      </c>
      <c r="B42" s="13" t="s">
        <v>19</v>
      </c>
      <c r="C42" s="16" t="s">
        <v>22</v>
      </c>
    </row>
    <row r="43" spans="1:3" ht="45" x14ac:dyDescent="0.25">
      <c r="A43" s="10" t="s">
        <v>3</v>
      </c>
      <c r="B43" s="13"/>
      <c r="C43" s="19" t="s">
        <v>23</v>
      </c>
    </row>
    <row r="44" spans="1:3" ht="49.5" customHeight="1" x14ac:dyDescent="0.25">
      <c r="A44" s="10" t="s">
        <v>4</v>
      </c>
      <c r="B44" s="13"/>
      <c r="C44" s="14" t="s">
        <v>28</v>
      </c>
    </row>
    <row r="46" spans="1:3" hidden="1" x14ac:dyDescent="0.25">
      <c r="A46" s="3" t="s">
        <v>0</v>
      </c>
    </row>
    <row r="47" spans="1:3" hidden="1" x14ac:dyDescent="0.25">
      <c r="A47" s="3">
        <v>1</v>
      </c>
    </row>
    <row r="48" spans="1:3" hidden="1" x14ac:dyDescent="0.25">
      <c r="A48" s="3">
        <v>2</v>
      </c>
    </row>
    <row r="49" spans="1:1" hidden="1" x14ac:dyDescent="0.25">
      <c r="A49" s="3">
        <v>3</v>
      </c>
    </row>
    <row r="50" spans="1:1" hidden="1" x14ac:dyDescent="0.25">
      <c r="A50" s="3" t="s">
        <v>2</v>
      </c>
    </row>
    <row r="51" spans="1:1" hidden="1" x14ac:dyDescent="0.25">
      <c r="A51" s="3" t="s">
        <v>5</v>
      </c>
    </row>
    <row r="52" spans="1:1" hidden="1" x14ac:dyDescent="0.25">
      <c r="A52" s="3" t="s">
        <v>7</v>
      </c>
    </row>
  </sheetData>
  <sheetProtection sheet="1" objects="1" scenarios="1"/>
  <mergeCells count="4">
    <mergeCell ref="A6:C6"/>
    <mergeCell ref="A3:C3"/>
    <mergeCell ref="A4:C4"/>
    <mergeCell ref="A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Δεδομένα - Υπολογισμοί</vt:lpstr>
      <vt:lpstr>Οδηγίες Συμπλήρωσης</vt:lpstr>
    </vt:vector>
  </TitlesOfParts>
  <Company>MOU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ΜΠΑΛΤΟΓΙΑΝΝΗΣ ΝΙΚΟΛΑΟΣ</dc:creator>
  <cp:lastModifiedBy>ΜΠΑΛΤΟΓΙΑΝΝΗΣ ΝΙΚΟΛΑΟΣ</cp:lastModifiedBy>
  <dcterms:created xsi:type="dcterms:W3CDTF">2026-05-04T06:09:33Z</dcterms:created>
  <dcterms:modified xsi:type="dcterms:W3CDTF">2026-05-08T08:04:42Z</dcterms:modified>
</cp:coreProperties>
</file>